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4\28.12.2024\Решение 101 от 28.12.2024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  <c r="F59" i="1" l="1"/>
  <c r="F58" i="1" l="1"/>
  <c r="H62" i="1"/>
  <c r="G62" i="1"/>
  <c r="H60" i="1"/>
  <c r="G60" i="1"/>
  <c r="F60" i="1"/>
  <c r="H59" i="1"/>
  <c r="H58" i="1"/>
  <c r="G58" i="1"/>
  <c r="H57" i="1"/>
  <c r="G57" i="1"/>
  <c r="H55" i="1"/>
  <c r="G55" i="1"/>
  <c r="F55" i="1"/>
  <c r="F52" i="1" s="1"/>
  <c r="H52" i="1"/>
  <c r="G52" i="1"/>
  <c r="F47" i="1"/>
  <c r="H45" i="1"/>
  <c r="G45" i="1"/>
  <c r="H44" i="1"/>
  <c r="G44" i="1"/>
  <c r="F44" i="1"/>
  <c r="H43" i="1"/>
  <c r="G43" i="1"/>
  <c r="H42" i="1"/>
  <c r="G42" i="1"/>
  <c r="H40" i="1"/>
  <c r="G40" i="1"/>
  <c r="F40" i="1"/>
  <c r="H39" i="1"/>
  <c r="G39" i="1"/>
  <c r="F39" i="1"/>
  <c r="H38" i="1"/>
  <c r="G38" i="1"/>
  <c r="F38" i="1"/>
  <c r="H36" i="1"/>
  <c r="G36" i="1"/>
  <c r="F36" i="1"/>
  <c r="H35" i="1"/>
  <c r="G35" i="1"/>
  <c r="F35" i="1"/>
  <c r="H33" i="1"/>
  <c r="G33" i="1"/>
  <c r="F33" i="1"/>
  <c r="H32" i="1"/>
  <c r="G32" i="1"/>
  <c r="F32" i="1"/>
  <c r="H31" i="1"/>
  <c r="G31" i="1"/>
  <c r="F31" i="1"/>
  <c r="H29" i="1"/>
  <c r="G29" i="1"/>
  <c r="F29" i="1"/>
  <c r="H28" i="1"/>
  <c r="G28" i="1"/>
  <c r="F28" i="1"/>
  <c r="F27" i="1"/>
  <c r="H26" i="1"/>
  <c r="G26" i="1"/>
  <c r="F26" i="1"/>
  <c r="H23" i="1"/>
  <c r="G23" i="1"/>
  <c r="F23" i="1"/>
  <c r="H21" i="1"/>
  <c r="G21" i="1"/>
  <c r="F21" i="1"/>
  <c r="H20" i="1"/>
  <c r="G20" i="1"/>
  <c r="F20" i="1"/>
  <c r="H18" i="1"/>
  <c r="G18" i="1"/>
  <c r="F18" i="1"/>
  <c r="H17" i="1"/>
  <c r="G17" i="1"/>
  <c r="F17" i="1"/>
  <c r="H15" i="1"/>
  <c r="G15" i="1"/>
  <c r="F15" i="1"/>
  <c r="H14" i="1"/>
  <c r="G14" i="1"/>
  <c r="F14" i="1"/>
  <c r="H13" i="1"/>
  <c r="G13" i="1"/>
  <c r="F13" i="1"/>
  <c r="F43" i="1" l="1"/>
  <c r="F42" i="1" s="1"/>
  <c r="F62" i="1" s="1"/>
</calcChain>
</file>

<file path=xl/sharedStrings.xml><?xml version="1.0" encoding="utf-8"?>
<sst xmlns="http://schemas.openxmlformats.org/spreadsheetml/2006/main" count="161" uniqueCount="140">
  <si>
    <t>Приложение №1</t>
  </si>
  <si>
    <t>Объем поступлений  доходов бюджета Красюковского сельского поселения на 2024 год и плановый период 2025-2026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</si>
  <si>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</si>
  <si>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</si>
  <si>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</si>
  <si>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</si>
  <si>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</si>
  <si>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</si>
  <si>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2024 год</t>
  </si>
  <si>
    <t>2025 год</t>
  </si>
  <si>
    <t>2026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</si>
  <si>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</si>
  <si>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</si>
  <si>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</si>
  <si>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</si>
  <si>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</si>
  <si>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</si>
  <si>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</si>
  <si>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</si>
  <si>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</si>
  <si>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</si>
  <si>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</si>
  <si>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</si>
  <si>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</si>
  <si>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</si>
  <si>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</si>
  <si>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</si>
  <si>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</si>
  <si>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</si>
  <si>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</si>
  <si>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</si>
  <si>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</si>
  <si>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</si>
  <si>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</si>
  <si>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</si>
  <si>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</si>
  <si>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</si>
  <si>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</si>
  <si>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</si>
  <si>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</si>
  <si>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</si>
  <si>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</si>
  <si>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</si>
  <si>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</si>
  <si>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</si>
  <si>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</si>
  <si>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</si>
  <si>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</si>
  <si>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</si>
  <si>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</si>
  <si>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</si>
  <si>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</si>
  <si>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</si>
  <si>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</si>
  <si>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</si>
  <si>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</si>
  <si>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</si>
  <si>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</si>
  <si>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</si>
  <si>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</si>
  <si>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</si>
  <si>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</si>
  <si>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</si>
  <si>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</si>
  <si>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</si>
  <si>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</si>
  <si>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</si>
  <si>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</si>
  <si>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</si>
  <si>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</si>
  <si>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</si>
  <si>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</si>
  <si>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</si>
  <si>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</si>
  <si>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</si>
  <si>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</si>
  <si>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</si>
  <si>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</si>
  <si>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</si>
  <si>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</si>
  <si>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</si>
  <si>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</si>
  <si>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</si>
  <si>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</si>
  <si>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</si>
  <si>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</si>
  <si>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</si>
  <si>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</si>
  <si>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</si>
  <si>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</si>
  <si>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</si>
  <si>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</si>
  <si>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</si>
  <si>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</si>
  <si>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</si>
  <si>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</si>
  <si>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</si>
  <si>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</si>
  <si>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</si>
  <si>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</si>
  <si>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</si>
  <si>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</si>
  <si>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</si>
  <si>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</si>
  <si>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</si>
  <si>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</si>
  <si>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</si>
  <si>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</si>
  <si>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</si>
  <si>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</si>
  <si>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</si>
  <si>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</si>
  <si>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</si>
  <si>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</si>
  <si>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</si>
  <si>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</si>
  <si>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</si>
  <si>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</si>
  <si>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</si>
  <si>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</si>
  <si>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</si>
  <si>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</si>
  <si>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</si>
  <si>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</si>
  <si>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</si>
  <si>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</si>
  <si>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</si>
  <si>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</si>
  <si>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</si>
  <si>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</si>
  <si>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</si>
  <si>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</si>
  <si>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</si>
  <si>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</si>
  <si>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</si>
  <si>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субсидии р-н б-т</t>
  </si>
  <si>
    <t>ВСЕГО</t>
  </si>
  <si>
    <t>Начальник службы экономики и финансов</t>
  </si>
  <si>
    <t>Ф.Р. Булгакова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</si>
  <si>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101 от 28.12.2024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</si>
</sst>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166" fontId="2" fillId="2" borderId="1" xfId="1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0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7"/>
  <sheetViews>
    <sheetView tabSelected="1" view="pageBreakPreview" zoomScale="90" zoomScaleNormal="50" workbookViewId="0">
      <selection activeCell="A6" sqref="A6:H6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55" t="s">
        <v>139</v>
      </c>
      <c r="G2" s="55"/>
      <c r="H2" s="55"/>
    </row>
    <row r="3" spans="1:10" ht="15.75">
      <c r="B3" s="4"/>
      <c r="C3" s="4"/>
      <c r="D3" s="4"/>
      <c r="E3" s="4"/>
      <c r="F3" s="55"/>
      <c r="G3" s="55"/>
      <c r="H3" s="55"/>
    </row>
    <row r="4" spans="1:10" ht="15.75">
      <c r="B4" s="4"/>
      <c r="C4" s="4"/>
      <c r="D4" s="4"/>
      <c r="E4" s="4"/>
      <c r="F4" s="55"/>
      <c r="G4" s="55"/>
      <c r="H4" s="55"/>
    </row>
    <row r="5" spans="1:10" ht="29.25" customHeight="1">
      <c r="B5" s="4"/>
      <c r="C5" s="4"/>
      <c r="D5" s="4"/>
      <c r="E5" s="4"/>
      <c r="F5" s="55"/>
      <c r="G5" s="55"/>
      <c r="H5" s="55"/>
    </row>
    <row r="6" spans="1:10" ht="64.900000000000006" customHeight="1">
      <c r="A6" s="56" t="s">
        <v>1</v>
      </c>
      <c r="B6" s="56"/>
      <c r="C6" s="56"/>
      <c r="D6" s="56"/>
      <c r="E6" s="56"/>
      <c r="F6" s="56"/>
      <c r="G6" s="56"/>
      <c r="H6" s="56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58" t="s">
        <v>3</v>
      </c>
      <c r="B9" s="58" t="s">
        <v>4</v>
      </c>
      <c r="C9" s="58" t="s">
        <v>5</v>
      </c>
      <c r="D9" s="58" t="s">
        <v>6</v>
      </c>
      <c r="E9" s="58" t="s">
        <v>7</v>
      </c>
      <c r="F9" s="58" t="s">
        <v>8</v>
      </c>
      <c r="G9" s="58" t="s">
        <v>9</v>
      </c>
      <c r="H9" s="60" t="s">
        <v>10</v>
      </c>
    </row>
    <row r="10" spans="1:10" ht="25.15" customHeight="1">
      <c r="A10" s="58"/>
      <c r="B10" s="58"/>
      <c r="C10" s="58"/>
      <c r="D10" s="58"/>
      <c r="E10" s="58"/>
      <c r="F10" s="59"/>
      <c r="G10" s="58"/>
      <c r="H10" s="61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F14+F17+F20+F28+F31+F38</f>
        <v>10590.5</v>
      </c>
      <c r="G13" s="16">
        <f>G14+G17+G20+G28+G31+G38</f>
        <v>10400.4</v>
      </c>
      <c r="H13" s="16">
        <f>H14+H17+H20+H28+H31+H38</f>
        <v>10715.5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2690.3</v>
      </c>
      <c r="G14" s="16">
        <f t="shared" si="0"/>
        <v>2879.6</v>
      </c>
      <c r="H14" s="16">
        <f t="shared" si="0"/>
        <v>3072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2690.3</v>
      </c>
      <c r="G15" s="20">
        <f t="shared" si="0"/>
        <v>2879.6</v>
      </c>
      <c r="H15" s="20">
        <f t="shared" si="0"/>
        <v>3072</v>
      </c>
    </row>
    <row r="16" spans="1:10" ht="71.25" customHeight="1">
      <c r="A16" s="18" t="s">
        <v>23</v>
      </c>
      <c r="B16" s="19" t="s">
        <v>24</v>
      </c>
      <c r="C16" s="18"/>
      <c r="D16" s="18"/>
      <c r="E16" s="19" t="s">
        <v>24</v>
      </c>
      <c r="F16" s="21">
        <v>2690.3</v>
      </c>
      <c r="G16" s="21">
        <v>2879.6</v>
      </c>
      <c r="H16" s="21">
        <v>3072</v>
      </c>
    </row>
    <row r="17" spans="1:8" ht="33.75" customHeight="1">
      <c r="A17" s="9" t="s">
        <v>25</v>
      </c>
      <c r="B17" s="17" t="s">
        <v>26</v>
      </c>
      <c r="C17" s="9"/>
      <c r="D17" s="9"/>
      <c r="E17" s="17" t="s">
        <v>26</v>
      </c>
      <c r="F17" s="16">
        <f>F19</f>
        <v>1600</v>
      </c>
      <c r="G17" s="16">
        <f t="shared" ref="G17" si="1">G19</f>
        <v>1718.8</v>
      </c>
      <c r="H17" s="16">
        <f t="shared" ref="H17" si="2">H19</f>
        <v>1838.5</v>
      </c>
    </row>
    <row r="18" spans="1:8" ht="31.5" customHeight="1">
      <c r="A18" s="18" t="s">
        <v>27</v>
      </c>
      <c r="B18" s="19" t="s">
        <v>28</v>
      </c>
      <c r="C18" s="18"/>
      <c r="D18" s="18"/>
      <c r="E18" s="19" t="s">
        <v>28</v>
      </c>
      <c r="F18" s="21">
        <f>F19</f>
        <v>1600</v>
      </c>
      <c r="G18" s="21">
        <f>G19</f>
        <v>1718.8</v>
      </c>
      <c r="H18" s="21">
        <f>H19</f>
        <v>1838.5</v>
      </c>
    </row>
    <row r="19" spans="1:8" ht="23.25" customHeight="1">
      <c r="A19" s="18" t="s">
        <v>29</v>
      </c>
      <c r="B19" s="19" t="s">
        <v>28</v>
      </c>
      <c r="C19" s="18"/>
      <c r="D19" s="18"/>
      <c r="E19" s="19" t="s">
        <v>28</v>
      </c>
      <c r="F19" s="21">
        <v>1600</v>
      </c>
      <c r="G19" s="21">
        <v>1718.8</v>
      </c>
      <c r="H19" s="21">
        <v>1838.5</v>
      </c>
    </row>
    <row r="20" spans="1:8" ht="27" customHeight="1">
      <c r="A20" s="22" t="s">
        <v>30</v>
      </c>
      <c r="B20" s="17" t="s">
        <v>31</v>
      </c>
      <c r="C20" s="9"/>
      <c r="D20" s="9"/>
      <c r="E20" s="17" t="s">
        <v>26</v>
      </c>
      <c r="F20" s="23">
        <f t="shared" ref="F20:G20" si="3">F21+F23</f>
        <v>6259.4</v>
      </c>
      <c r="G20" s="23">
        <f t="shared" si="3"/>
        <v>5759.4</v>
      </c>
      <c r="H20" s="23">
        <f t="shared" ref="H20" si="4">H21+H23</f>
        <v>5759.4</v>
      </c>
    </row>
    <row r="21" spans="1:8" ht="25.5" customHeight="1">
      <c r="A21" s="18" t="s">
        <v>32</v>
      </c>
      <c r="B21" s="24" t="s">
        <v>33</v>
      </c>
      <c r="C21" s="18"/>
      <c r="D21" s="18"/>
      <c r="E21" s="19" t="s">
        <v>28</v>
      </c>
      <c r="F21" s="25">
        <f t="shared" ref="F21:H21" si="5">F22</f>
        <v>456.3</v>
      </c>
      <c r="G21" s="25">
        <f t="shared" si="5"/>
        <v>456.3</v>
      </c>
      <c r="H21" s="25">
        <f t="shared" si="5"/>
        <v>456.3</v>
      </c>
    </row>
    <row r="22" spans="1:8" ht="54.75" customHeight="1">
      <c r="A22" s="26" t="s">
        <v>34</v>
      </c>
      <c r="B22" s="24" t="s">
        <v>35</v>
      </c>
      <c r="C22" s="18"/>
      <c r="D22" s="18"/>
      <c r="E22" s="19" t="s">
        <v>28</v>
      </c>
      <c r="F22" s="21">
        <v>456.3</v>
      </c>
      <c r="G22" s="21">
        <v>456.3</v>
      </c>
      <c r="H22" s="21">
        <v>456.3</v>
      </c>
    </row>
    <row r="23" spans="1:8" ht="22.5" customHeight="1">
      <c r="A23" s="27" t="s">
        <v>36</v>
      </c>
      <c r="B23" s="24" t="s">
        <v>37</v>
      </c>
      <c r="C23" s="18"/>
      <c r="D23" s="18"/>
      <c r="E23" s="19"/>
      <c r="F23" s="25">
        <f t="shared" ref="F23:G23" si="6">F24+F26</f>
        <v>5803.1</v>
      </c>
      <c r="G23" s="25">
        <f t="shared" si="6"/>
        <v>5303.1</v>
      </c>
      <c r="H23" s="25">
        <f t="shared" ref="H23" si="7">H24+H26</f>
        <v>5303.1</v>
      </c>
    </row>
    <row r="24" spans="1:8" ht="23.25" customHeight="1">
      <c r="A24" s="28" t="s">
        <v>38</v>
      </c>
      <c r="B24" s="29" t="s">
        <v>39</v>
      </c>
      <c r="C24" s="18"/>
      <c r="D24" s="18"/>
      <c r="E24" s="19"/>
      <c r="F24" s="25">
        <v>2453.1</v>
      </c>
      <c r="G24" s="25">
        <v>2453.1</v>
      </c>
      <c r="H24" s="25">
        <v>2453.1</v>
      </c>
    </row>
    <row r="25" spans="1:8" ht="37.5" customHeight="1">
      <c r="A25" s="28" t="s">
        <v>40</v>
      </c>
      <c r="B25" s="30" t="s">
        <v>41</v>
      </c>
      <c r="C25" s="18"/>
      <c r="D25" s="18"/>
      <c r="E25" s="19"/>
      <c r="F25" s="25">
        <v>2453.1</v>
      </c>
      <c r="G25" s="25">
        <v>2453.1</v>
      </c>
      <c r="H25" s="25">
        <v>2453.1</v>
      </c>
    </row>
    <row r="26" spans="1:8" ht="27" customHeight="1">
      <c r="A26" s="28" t="s">
        <v>42</v>
      </c>
      <c r="B26" s="30" t="s">
        <v>43</v>
      </c>
      <c r="C26" s="9"/>
      <c r="D26" s="9"/>
      <c r="E26" s="17" t="s">
        <v>44</v>
      </c>
      <c r="F26" s="31">
        <f t="shared" ref="F26:H26" si="8">F27</f>
        <v>3350</v>
      </c>
      <c r="G26" s="31">
        <f t="shared" si="8"/>
        <v>2850</v>
      </c>
      <c r="H26" s="31">
        <f t="shared" si="8"/>
        <v>2850</v>
      </c>
    </row>
    <row r="27" spans="1:8" ht="41.25" customHeight="1">
      <c r="A27" s="28" t="s">
        <v>45</v>
      </c>
      <c r="B27" s="30" t="s">
        <v>46</v>
      </c>
      <c r="C27" s="9"/>
      <c r="D27" s="9"/>
      <c r="E27" s="17"/>
      <c r="F27" s="31">
        <f>2850+500</f>
        <v>3350</v>
      </c>
      <c r="G27" s="31">
        <v>2850</v>
      </c>
      <c r="H27" s="31">
        <v>2850</v>
      </c>
    </row>
    <row r="28" spans="1:8" ht="28.5" customHeight="1">
      <c r="A28" s="9" t="s">
        <v>47</v>
      </c>
      <c r="B28" s="17" t="s">
        <v>44</v>
      </c>
      <c r="C28" s="18"/>
      <c r="D28" s="18"/>
      <c r="E28" s="19" t="s">
        <v>48</v>
      </c>
      <c r="F28" s="16">
        <f t="shared" ref="F28:H29" si="9">F29</f>
        <v>12</v>
      </c>
      <c r="G28" s="16">
        <f t="shared" si="9"/>
        <v>12.4</v>
      </c>
      <c r="H28" s="16">
        <f t="shared" si="9"/>
        <v>12.9</v>
      </c>
    </row>
    <row r="29" spans="1:8" ht="58.5" customHeight="1">
      <c r="A29" s="32" t="s">
        <v>49</v>
      </c>
      <c r="B29" s="33" t="s">
        <v>50</v>
      </c>
      <c r="C29" s="18"/>
      <c r="D29" s="18"/>
      <c r="E29" s="19" t="s">
        <v>51</v>
      </c>
      <c r="F29" s="20">
        <f t="shared" si="9"/>
        <v>12</v>
      </c>
      <c r="G29" s="20">
        <f t="shared" si="9"/>
        <v>12.4</v>
      </c>
      <c r="H29" s="20">
        <f t="shared" si="9"/>
        <v>12.9</v>
      </c>
    </row>
    <row r="30" spans="1:8" ht="71.25" customHeight="1">
      <c r="A30" s="32" t="s">
        <v>52</v>
      </c>
      <c r="B30" s="33" t="s">
        <v>53</v>
      </c>
      <c r="C30" s="34"/>
      <c r="D30" s="34"/>
      <c r="E30" s="35" t="s">
        <v>54</v>
      </c>
      <c r="F30" s="21">
        <v>12</v>
      </c>
      <c r="G30" s="21">
        <v>12.4</v>
      </c>
      <c r="H30" s="21">
        <v>12.9</v>
      </c>
    </row>
    <row r="31" spans="1:8" ht="36" customHeight="1">
      <c r="A31" s="22" t="s">
        <v>55</v>
      </c>
      <c r="B31" s="17" t="s">
        <v>56</v>
      </c>
      <c r="C31" s="18"/>
      <c r="D31" s="18"/>
      <c r="E31" s="19" t="s">
        <v>57</v>
      </c>
      <c r="F31" s="16">
        <f>F32+F36</f>
        <v>18</v>
      </c>
      <c r="G31" s="16">
        <f>G32+G36</f>
        <v>19</v>
      </c>
      <c r="H31" s="16">
        <f>H32+H36</f>
        <v>21</v>
      </c>
    </row>
    <row r="32" spans="1:8" ht="81" customHeight="1">
      <c r="A32" s="27" t="s">
        <v>58</v>
      </c>
      <c r="B32" s="33" t="s">
        <v>59</v>
      </c>
      <c r="C32" s="18"/>
      <c r="D32" s="18"/>
      <c r="E32" s="19" t="s">
        <v>60</v>
      </c>
      <c r="F32" s="20">
        <f t="shared" ref="F32:G32" si="10">F34</f>
        <v>0</v>
      </c>
      <c r="G32" s="20">
        <f t="shared" si="10"/>
        <v>0</v>
      </c>
      <c r="H32" s="20">
        <f t="shared" ref="H32" si="11">H34</f>
        <v>0</v>
      </c>
    </row>
    <row r="33" spans="1:8" ht="69" customHeight="1">
      <c r="A33" s="36" t="s">
        <v>61</v>
      </c>
      <c r="B33" s="37" t="s">
        <v>62</v>
      </c>
      <c r="C33" s="18"/>
      <c r="D33" s="18"/>
      <c r="E33" s="19" t="s">
        <v>63</v>
      </c>
      <c r="F33" s="20">
        <f t="shared" ref="F33:H33" si="12">F34</f>
        <v>0</v>
      </c>
      <c r="G33" s="20">
        <f t="shared" si="12"/>
        <v>0</v>
      </c>
      <c r="H33" s="20">
        <f t="shared" si="12"/>
        <v>0</v>
      </c>
    </row>
    <row r="34" spans="1:8" s="1" customFormat="1" ht="67.150000000000006" customHeight="1">
      <c r="A34" s="36" t="s">
        <v>64</v>
      </c>
      <c r="B34" s="38" t="s">
        <v>65</v>
      </c>
      <c r="C34" s="18"/>
      <c r="D34" s="18"/>
      <c r="E34" s="19" t="s">
        <v>66</v>
      </c>
      <c r="F34" s="39">
        <v>0</v>
      </c>
      <c r="G34" s="39">
        <v>0</v>
      </c>
      <c r="H34" s="39">
        <v>0</v>
      </c>
    </row>
    <row r="35" spans="1:8" ht="32.25" customHeight="1">
      <c r="A35" s="36" t="s">
        <v>67</v>
      </c>
      <c r="B35" s="38" t="s">
        <v>68</v>
      </c>
      <c r="C35" s="18"/>
      <c r="D35" s="18"/>
      <c r="E35" s="19"/>
      <c r="F35" s="20">
        <f t="shared" ref="F35:H35" si="13">F36</f>
        <v>18</v>
      </c>
      <c r="G35" s="20">
        <f t="shared" si="13"/>
        <v>19</v>
      </c>
      <c r="H35" s="20">
        <f t="shared" si="13"/>
        <v>21</v>
      </c>
    </row>
    <row r="36" spans="1:8" ht="57" customHeight="1">
      <c r="A36" s="36" t="s">
        <v>69</v>
      </c>
      <c r="B36" s="38" t="s">
        <v>70</v>
      </c>
      <c r="C36" s="18"/>
      <c r="D36" s="18"/>
      <c r="E36" s="19"/>
      <c r="F36" s="21">
        <f t="shared" ref="F36:H36" si="14">F37</f>
        <v>18</v>
      </c>
      <c r="G36" s="21">
        <f t="shared" si="14"/>
        <v>19</v>
      </c>
      <c r="H36" s="21">
        <f t="shared" si="14"/>
        <v>21</v>
      </c>
    </row>
    <row r="37" spans="1:8" ht="67.150000000000006" customHeight="1">
      <c r="A37" s="36" t="s">
        <v>71</v>
      </c>
      <c r="B37" s="38" t="s">
        <v>72</v>
      </c>
      <c r="C37" s="18"/>
      <c r="D37" s="18"/>
      <c r="E37" s="19"/>
      <c r="F37" s="21">
        <v>18</v>
      </c>
      <c r="G37" s="21">
        <v>19</v>
      </c>
      <c r="H37" s="21">
        <v>21</v>
      </c>
    </row>
    <row r="38" spans="1:8" ht="24" customHeight="1">
      <c r="A38" s="9" t="s">
        <v>73</v>
      </c>
      <c r="B38" s="17" t="s">
        <v>74</v>
      </c>
      <c r="C38" s="18"/>
      <c r="D38" s="18"/>
      <c r="E38" s="19" t="s">
        <v>75</v>
      </c>
      <c r="F38" s="16">
        <f t="shared" ref="F38:G38" si="15">F41</f>
        <v>10.8</v>
      </c>
      <c r="G38" s="16">
        <f t="shared" si="15"/>
        <v>11.2</v>
      </c>
      <c r="H38" s="16">
        <f t="shared" ref="H38" si="16">H41</f>
        <v>11.7</v>
      </c>
    </row>
    <row r="39" spans="1:8" ht="102.75" customHeight="1">
      <c r="A39" s="18" t="s">
        <v>76</v>
      </c>
      <c r="B39" s="19" t="s">
        <v>77</v>
      </c>
      <c r="C39" s="18"/>
      <c r="D39" s="18"/>
      <c r="E39" s="19" t="s">
        <v>78</v>
      </c>
      <c r="F39" s="20">
        <f t="shared" ref="F39:H39" si="17">F41</f>
        <v>10.8</v>
      </c>
      <c r="G39" s="20">
        <f t="shared" si="17"/>
        <v>11.2</v>
      </c>
      <c r="H39" s="20">
        <f t="shared" si="17"/>
        <v>11.7</v>
      </c>
    </row>
    <row r="40" spans="1:8" ht="102.75" customHeight="1">
      <c r="A40" s="18" t="s">
        <v>79</v>
      </c>
      <c r="B40" s="19" t="s">
        <v>80</v>
      </c>
      <c r="C40" s="18"/>
      <c r="D40" s="18"/>
      <c r="E40" s="19"/>
      <c r="F40" s="20">
        <f>F41</f>
        <v>10.8</v>
      </c>
      <c r="G40" s="20">
        <f t="shared" ref="G40:H40" si="18">G41</f>
        <v>11.2</v>
      </c>
      <c r="H40" s="20">
        <f t="shared" si="18"/>
        <v>11.7</v>
      </c>
    </row>
    <row r="41" spans="1:8" ht="82.5" customHeight="1">
      <c r="A41" s="18" t="s">
        <v>81</v>
      </c>
      <c r="B41" s="19" t="s">
        <v>82</v>
      </c>
      <c r="C41" s="14"/>
      <c r="D41" s="14"/>
      <c r="E41" s="15" t="s">
        <v>83</v>
      </c>
      <c r="F41" s="21">
        <v>10.8</v>
      </c>
      <c r="G41" s="21">
        <v>11.2</v>
      </c>
      <c r="H41" s="21">
        <v>11.7</v>
      </c>
    </row>
    <row r="42" spans="1:8" ht="25.5" customHeight="1">
      <c r="A42" s="14" t="s">
        <v>84</v>
      </c>
      <c r="B42" s="15" t="s">
        <v>83</v>
      </c>
      <c r="C42" s="9"/>
      <c r="D42" s="9"/>
      <c r="E42" s="17" t="s">
        <v>85</v>
      </c>
      <c r="F42" s="16">
        <f t="shared" ref="F42:H42" si="19">F43</f>
        <v>120957.5</v>
      </c>
      <c r="G42" s="16">
        <f t="shared" si="19"/>
        <v>21788.5</v>
      </c>
      <c r="H42" s="16">
        <f t="shared" si="19"/>
        <v>15585.4</v>
      </c>
    </row>
    <row r="43" spans="1:8" ht="33.4" customHeight="1">
      <c r="A43" s="9" t="s">
        <v>86</v>
      </c>
      <c r="B43" s="17" t="s">
        <v>85</v>
      </c>
      <c r="C43" s="18"/>
      <c r="D43" s="18"/>
      <c r="E43" s="40" t="s">
        <v>87</v>
      </c>
      <c r="F43" s="16">
        <f>F44+F52+F57+F49</f>
        <v>120957.5</v>
      </c>
      <c r="G43" s="16">
        <f>G44+G52+G57</f>
        <v>21788.5</v>
      </c>
      <c r="H43" s="16">
        <f>H44+H52+H57</f>
        <v>15585.4</v>
      </c>
    </row>
    <row r="44" spans="1:8" ht="42.75" customHeight="1">
      <c r="A44" s="18" t="s">
        <v>88</v>
      </c>
      <c r="B44" s="19" t="s">
        <v>87</v>
      </c>
      <c r="C44" s="18"/>
      <c r="D44" s="18"/>
      <c r="E44" s="19" t="s">
        <v>89</v>
      </c>
      <c r="F44" s="20">
        <f>F46+F47</f>
        <v>14164.400000000001</v>
      </c>
      <c r="G44" s="20">
        <f t="shared" ref="G44" si="20">G46</f>
        <v>10671.4</v>
      </c>
      <c r="H44" s="20">
        <f t="shared" ref="H44" si="21">H46</f>
        <v>9604.2999999999993</v>
      </c>
    </row>
    <row r="45" spans="1:8" ht="40.5" customHeight="1">
      <c r="A45" s="18" t="s">
        <v>90</v>
      </c>
      <c r="B45" s="19" t="s">
        <v>91</v>
      </c>
      <c r="C45" s="18"/>
      <c r="D45" s="18"/>
      <c r="E45" s="19" t="s">
        <v>92</v>
      </c>
      <c r="F45" s="20">
        <v>13339.2</v>
      </c>
      <c r="G45" s="20">
        <f t="shared" ref="G45:H45" si="22">G46</f>
        <v>10671.4</v>
      </c>
      <c r="H45" s="20">
        <f t="shared" si="22"/>
        <v>9604.2999999999993</v>
      </c>
    </row>
    <row r="46" spans="1:8" ht="43.5" customHeight="1">
      <c r="A46" s="41" t="s">
        <v>93</v>
      </c>
      <c r="B46" s="33" t="s">
        <v>94</v>
      </c>
      <c r="C46" s="18"/>
      <c r="D46" s="18"/>
      <c r="E46" s="19"/>
      <c r="F46" s="21">
        <v>13339.2</v>
      </c>
      <c r="G46" s="21">
        <v>10671.4</v>
      </c>
      <c r="H46" s="21">
        <v>9604.2999999999993</v>
      </c>
    </row>
    <row r="47" spans="1:8" ht="43.5" customHeight="1">
      <c r="A47" s="42" t="s">
        <v>95</v>
      </c>
      <c r="B47" s="43" t="s">
        <v>96</v>
      </c>
      <c r="C47" s="18"/>
      <c r="D47" s="18"/>
      <c r="E47" s="19"/>
      <c r="F47" s="21">
        <f>F48</f>
        <v>825.2</v>
      </c>
      <c r="G47" s="21">
        <v>0</v>
      </c>
      <c r="H47" s="21">
        <v>0</v>
      </c>
    </row>
    <row r="48" spans="1:8" ht="43.5" customHeight="1">
      <c r="A48" s="42" t="s">
        <v>97</v>
      </c>
      <c r="B48" s="43" t="s">
        <v>98</v>
      </c>
      <c r="C48" s="18"/>
      <c r="D48" s="18"/>
      <c r="E48" s="19"/>
      <c r="F48" s="21">
        <v>825.2</v>
      </c>
      <c r="G48" s="21">
        <v>0</v>
      </c>
      <c r="H48" s="21">
        <v>0</v>
      </c>
    </row>
    <row r="49" spans="1:10" ht="43.5" customHeight="1">
      <c r="A49" s="42" t="s">
        <v>99</v>
      </c>
      <c r="B49" s="43" t="s">
        <v>100</v>
      </c>
      <c r="C49" s="18"/>
      <c r="D49" s="18"/>
      <c r="E49" s="19"/>
      <c r="F49" s="20">
        <v>60.3</v>
      </c>
      <c r="G49" s="21">
        <v>0</v>
      </c>
      <c r="H49" s="21">
        <v>0</v>
      </c>
    </row>
    <row r="50" spans="1:10" ht="43.5" customHeight="1">
      <c r="A50" s="42" t="s">
        <v>101</v>
      </c>
      <c r="B50" s="43" t="s">
        <v>102</v>
      </c>
      <c r="C50" s="18"/>
      <c r="D50" s="18"/>
      <c r="E50" s="19"/>
      <c r="F50" s="20">
        <v>60.3</v>
      </c>
      <c r="G50" s="21">
        <v>0</v>
      </c>
      <c r="H50" s="21">
        <v>0</v>
      </c>
    </row>
    <row r="51" spans="1:10" ht="43.5" customHeight="1">
      <c r="A51" s="42" t="s">
        <v>103</v>
      </c>
      <c r="B51" s="43" t="s">
        <v>104</v>
      </c>
      <c r="C51" s="18"/>
      <c r="D51" s="18"/>
      <c r="E51" s="19"/>
      <c r="F51" s="20">
        <v>60.3</v>
      </c>
      <c r="G51" s="21">
        <v>0</v>
      </c>
      <c r="H51" s="21">
        <v>0</v>
      </c>
    </row>
    <row r="52" spans="1:10" ht="33.4" customHeight="1">
      <c r="A52" s="42" t="s">
        <v>105</v>
      </c>
      <c r="B52" s="44" t="s">
        <v>106</v>
      </c>
      <c r="C52" s="18"/>
      <c r="D52" s="18"/>
      <c r="E52" s="19" t="s">
        <v>107</v>
      </c>
      <c r="F52" s="20">
        <f>F55+F53</f>
        <v>361.8</v>
      </c>
      <c r="G52" s="20">
        <f>G55+G53</f>
        <v>387.6</v>
      </c>
      <c r="H52" s="20">
        <f>H55+H53</f>
        <v>423</v>
      </c>
    </row>
    <row r="53" spans="1:10" ht="33.4" customHeight="1">
      <c r="A53" s="27" t="s">
        <v>108</v>
      </c>
      <c r="B53" s="33" t="s">
        <v>109</v>
      </c>
      <c r="C53" s="18"/>
      <c r="D53" s="18"/>
      <c r="E53" s="19" t="s">
        <v>110</v>
      </c>
      <c r="F53" s="21">
        <v>0.2</v>
      </c>
      <c r="G53" s="21">
        <v>0.2</v>
      </c>
      <c r="H53" s="21">
        <v>0.2</v>
      </c>
    </row>
    <row r="54" spans="1:10" ht="33.4" customHeight="1">
      <c r="A54" s="27" t="s">
        <v>111</v>
      </c>
      <c r="B54" s="33" t="s">
        <v>112</v>
      </c>
      <c r="C54" s="18"/>
      <c r="D54" s="18"/>
      <c r="E54" s="19" t="s">
        <v>113</v>
      </c>
      <c r="F54" s="21">
        <v>0.2</v>
      </c>
      <c r="G54" s="21">
        <v>0.2</v>
      </c>
      <c r="H54" s="21">
        <v>0.2</v>
      </c>
    </row>
    <row r="55" spans="1:10" ht="40.5" customHeight="1">
      <c r="A55" s="27" t="s">
        <v>114</v>
      </c>
      <c r="B55" s="33" t="s">
        <v>115</v>
      </c>
      <c r="C55" s="18"/>
      <c r="D55" s="18"/>
      <c r="E55" s="19" t="s">
        <v>116</v>
      </c>
      <c r="F55" s="20">
        <f t="shared" ref="F55:H55" si="23">F56</f>
        <v>361.6</v>
      </c>
      <c r="G55" s="20">
        <f t="shared" si="23"/>
        <v>387.4</v>
      </c>
      <c r="H55" s="20">
        <f t="shared" si="23"/>
        <v>422.8</v>
      </c>
    </row>
    <row r="56" spans="1:10" ht="39.75" customHeight="1">
      <c r="A56" s="27" t="s">
        <v>117</v>
      </c>
      <c r="B56" s="33" t="s">
        <v>118</v>
      </c>
      <c r="C56" s="18"/>
      <c r="D56" s="18"/>
      <c r="E56" s="19" t="s">
        <v>119</v>
      </c>
      <c r="F56" s="20">
        <v>361.6</v>
      </c>
      <c r="G56" s="20">
        <v>387.4</v>
      </c>
      <c r="H56" s="20">
        <v>422.8</v>
      </c>
      <c r="J56" s="2" t="s">
        <v>120</v>
      </c>
    </row>
    <row r="57" spans="1:10" customFormat="1" ht="24" customHeight="1">
      <c r="A57" s="27" t="s">
        <v>121</v>
      </c>
      <c r="B57" s="33" t="s">
        <v>122</v>
      </c>
      <c r="C57" s="18"/>
      <c r="D57" s="18"/>
      <c r="E57" s="19" t="s">
        <v>123</v>
      </c>
      <c r="F57" s="20">
        <f>F61+F59</f>
        <v>106371</v>
      </c>
      <c r="G57" s="20">
        <f t="shared" ref="G57:H57" si="24">G61+G59</f>
        <v>10729.5</v>
      </c>
      <c r="H57" s="20">
        <f t="shared" si="24"/>
        <v>5558.1</v>
      </c>
    </row>
    <row r="58" spans="1:10" customFormat="1" ht="57.6" customHeight="1">
      <c r="A58" s="27" t="s">
        <v>124</v>
      </c>
      <c r="B58" s="45" t="s">
        <v>125</v>
      </c>
      <c r="C58" s="18"/>
      <c r="D58" s="18"/>
      <c r="E58" s="19" t="s">
        <v>126</v>
      </c>
      <c r="F58" s="20">
        <f>F59</f>
        <v>40134.1</v>
      </c>
      <c r="G58" s="20">
        <f t="shared" ref="G58:H60" si="25">G59</f>
        <v>10729.5</v>
      </c>
      <c r="H58" s="20">
        <f t="shared" si="25"/>
        <v>5558.1</v>
      </c>
    </row>
    <row r="59" spans="1:10" customFormat="1" ht="75.599999999999994" customHeight="1">
      <c r="A59" s="27" t="s">
        <v>127</v>
      </c>
      <c r="B59" s="45" t="s">
        <v>128</v>
      </c>
      <c r="C59" s="18"/>
      <c r="D59" s="18"/>
      <c r="E59" s="19" t="s">
        <v>129</v>
      </c>
      <c r="F59" s="20">
        <f>29447.7+10687-0.6</f>
        <v>40134.1</v>
      </c>
      <c r="G59" s="20">
        <v>10729.5</v>
      </c>
      <c r="H59" s="20">
        <f>4015+1543.1</f>
        <v>5558.1</v>
      </c>
      <c r="J59" t="s">
        <v>130</v>
      </c>
    </row>
    <row r="60" spans="1:10" customFormat="1" ht="38.25" customHeight="1">
      <c r="A60" s="27" t="s">
        <v>131</v>
      </c>
      <c r="B60" s="45" t="s">
        <v>132</v>
      </c>
      <c r="C60" s="18"/>
      <c r="D60" s="18"/>
      <c r="E60" s="19" t="s">
        <v>126</v>
      </c>
      <c r="F60" s="46">
        <f>F61</f>
        <v>66236.899999999994</v>
      </c>
      <c r="G60" s="46">
        <f t="shared" si="25"/>
        <v>0</v>
      </c>
      <c r="H60" s="46">
        <f t="shared" si="25"/>
        <v>0</v>
      </c>
    </row>
    <row r="61" spans="1:10" customFormat="1" ht="46.15" customHeight="1">
      <c r="A61" s="27" t="s">
        <v>133</v>
      </c>
      <c r="B61" s="45" t="s">
        <v>134</v>
      </c>
      <c r="C61" s="18"/>
      <c r="D61" s="18"/>
      <c r="E61" s="19" t="s">
        <v>129</v>
      </c>
      <c r="F61" s="20">
        <v>66236.899999999994</v>
      </c>
      <c r="G61" s="20">
        <v>0</v>
      </c>
      <c r="H61" s="20">
        <v>0</v>
      </c>
      <c r="J61" t="s">
        <v>135</v>
      </c>
    </row>
    <row r="62" spans="1:10" customFormat="1" ht="25.9" customHeight="1">
      <c r="A62" s="12"/>
      <c r="B62" s="47" t="s">
        <v>136</v>
      </c>
      <c r="C62" s="12"/>
      <c r="D62" s="12"/>
      <c r="E62" s="12"/>
      <c r="F62" s="16">
        <f>F13+F42</f>
        <v>131548</v>
      </c>
      <c r="G62" s="16">
        <f>G13+G42</f>
        <v>32188.9</v>
      </c>
      <c r="H62" s="16">
        <f>H13+H42</f>
        <v>26300.9</v>
      </c>
    </row>
    <row r="63" spans="1:10" ht="24.6" customHeight="1">
      <c r="B63" s="48"/>
      <c r="C63" s="49"/>
      <c r="D63" s="49"/>
      <c r="E63" s="49"/>
      <c r="F63" s="50"/>
    </row>
    <row r="64" spans="1:10" ht="60" customHeight="1">
      <c r="A64" s="51" t="s">
        <v>137</v>
      </c>
      <c r="B64" s="51"/>
      <c r="C64" s="52"/>
      <c r="D64" s="52"/>
      <c r="E64" s="52"/>
      <c r="F64" s="52"/>
      <c r="G64" s="57" t="s">
        <v>138</v>
      </c>
      <c r="H64" s="57"/>
    </row>
    <row r="65" spans="1:8" ht="45" customHeight="1">
      <c r="A65" s="51"/>
      <c r="B65" s="51"/>
      <c r="C65" s="52"/>
      <c r="D65" s="52"/>
      <c r="E65" s="52"/>
      <c r="F65" s="52"/>
      <c r="G65" s="57"/>
      <c r="H65" s="57"/>
    </row>
    <row r="66" spans="1:8" ht="18" customHeight="1">
      <c r="B66" s="53"/>
    </row>
    <row r="67" spans="1:8" ht="18" customHeight="1">
      <c r="B67" s="54"/>
    </row>
  </sheetData>
  <mergeCells count="12">
    <mergeCell ref="F2:H5"/>
    <mergeCell ref="A6:H6"/>
    <mergeCell ref="G64:H64"/>
    <mergeCell ref="G65:H65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2025-01-14T13:42:06Z</cp:lastPrinted>
  <dcterms:created xsi:type="dcterms:W3CDTF">2016-11-22T12:44:00Z</dcterms:created>
  <dcterms:modified xsi:type="dcterms:W3CDTF">2024-12-28T08:10:59Z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2A0EC207C0AC4A99800164D30CBE8AD9_12</vt:lpwstr>
  </property>
  <property fmtid="{D5CDD505-2E9C-101B-9397-08002B2CF9AE}" pid="3" name="KSOProductBuildVer">
    <vt:lpwstr>1049-12.2.0.18607</vt:lpwstr>
  </property>
</Properties>
</file>